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360" yWindow="525" windowWidth="17520" windowHeight="7365"/>
  </bookViews>
  <sheets>
    <sheet name="Plan1" sheetId="1" r:id="rId1"/>
  </sheets>
  <definedNames>
    <definedName name="_xlnm.Print_Area" localSheetId="0">Plan1!$A$1:$M$35</definedName>
  </definedNames>
  <calcPr calcId="125725"/>
  <extLst>
    <ext uri="GoogleSheetsCustomDataVersion2">
      <go:sheetsCustomData xmlns:go="http://customooxmlschemas.google.com/" r:id="" roundtripDataChecksum="B598c64V58oSydAS23LXwFNSY2R7l20Ykl3fhbCBQrk="/>
    </ext>
  </extLst>
</workbook>
</file>

<file path=xl/calcChain.xml><?xml version="1.0" encoding="utf-8"?>
<calcChain xmlns="http://schemas.openxmlformats.org/spreadsheetml/2006/main">
  <c r="L20" i="1"/>
  <c r="K20"/>
  <c r="L18"/>
  <c r="K18"/>
  <c r="I19"/>
</calcChain>
</file>

<file path=xl/sharedStrings.xml><?xml version="1.0" encoding="utf-8"?>
<sst xmlns="http://schemas.openxmlformats.org/spreadsheetml/2006/main" count="34" uniqueCount="34">
  <si>
    <t>MINISTÉRIO DA DEFESA</t>
  </si>
  <si>
    <t>EXÉRCITO   BRASILEIRO</t>
  </si>
  <si>
    <t>HOSPITAL MILITAR DE ÁREA DE SÃO PAULO</t>
  </si>
  <si>
    <t>(Hospital Militar de 3ª Classe de São Paulo/1890)</t>
  </si>
  <si>
    <t>Item</t>
  </si>
  <si>
    <t>Qnt</t>
  </si>
  <si>
    <t>Orçamento 1</t>
  </si>
  <si>
    <t>Orçamento 2</t>
  </si>
  <si>
    <t>Orçamento 3</t>
  </si>
  <si>
    <t>Método utilizado</t>
  </si>
  <si>
    <t>Justificativa segue em anexo assinada pelo responsavel.</t>
  </si>
  <si>
    <t>Realizado</t>
  </si>
  <si>
    <t>Autorizado</t>
  </si>
  <si>
    <t>Ordenador de Despesas</t>
  </si>
  <si>
    <t>CATSERV</t>
  </si>
  <si>
    <t>Descrição</t>
  </si>
  <si>
    <t>Valor Total (R$)</t>
  </si>
  <si>
    <t>Valor Unit. (R$)</t>
  </si>
  <si>
    <t>PLANILHA DE PESQUISA DE PREÇOS</t>
  </si>
  <si>
    <t>Legenda:</t>
  </si>
  <si>
    <t>Fonte desconsiderada (diferença superior ao dobro do desvio padrão da média dos demais itens).</t>
  </si>
  <si>
    <t>Unida. de Medida</t>
  </si>
  <si>
    <t>Objetivo: Contratação de serviço para instalação e fornecimento de rede de proteção para as unidade de Internação</t>
  </si>
  <si>
    <t>m²</t>
  </si>
  <si>
    <t>Brasil Proteções LTDA ME</t>
  </si>
  <si>
    <t>Cuidar Redes de Proteção</t>
  </si>
  <si>
    <t>Safer Proteções</t>
  </si>
  <si>
    <t>Media</t>
  </si>
  <si>
    <r>
      <t xml:space="preserve">MATHEUS </t>
    </r>
    <r>
      <rPr>
        <b/>
        <sz val="12"/>
        <color theme="1"/>
        <rFont val="Times New Roman"/>
        <family val="1"/>
      </rPr>
      <t>SIMAS</t>
    </r>
    <r>
      <rPr>
        <sz val="12"/>
        <color theme="1"/>
        <rFont val="Times New Roman"/>
        <family val="1"/>
      </rPr>
      <t xml:space="preserve"> FERREIRA – 2° Ten OCT Eng</t>
    </r>
  </si>
  <si>
    <t>Menbro da Equipe de Planejamento</t>
  </si>
  <si>
    <r>
      <t xml:space="preserve">PABLO LUIZ QUEIROZ FUZARO </t>
    </r>
    <r>
      <rPr>
        <b/>
        <sz val="12"/>
        <rFont val="Times New Roman"/>
        <family val="1"/>
      </rPr>
      <t>CHIARINOTTI</t>
    </r>
    <r>
      <rPr>
        <sz val="12"/>
        <rFont val="Times New Roman"/>
        <family val="1"/>
      </rPr>
      <t xml:space="preserve">  - TC Inf</t>
    </r>
  </si>
  <si>
    <t>Orçamento 4</t>
  </si>
  <si>
    <t>Prontogov</t>
  </si>
  <si>
    <t>Contratação de serviço para instalação com fornecimento de rede de proteção na cor branca ou cristal, com instalação de estrutura metálica para fixação das mesmas nos parapeitos existentes nas unidades de Internação devendo ser fornecido o Atestado de Responsabilidade Técnica do serviço prestado.</t>
  </si>
</sst>
</file>

<file path=xl/styles.xml><?xml version="1.0" encoding="utf-8"?>
<styleSheet xmlns="http://schemas.openxmlformats.org/spreadsheetml/2006/main">
  <numFmts count="2">
    <numFmt numFmtId="44" formatCode="_-&quot;R$&quot;\ * #,##0.00_-;\-&quot;R$&quot;\ * #,##0.00_-;_-&quot;R$&quot;\ * &quot;-&quot;??_-;_-@_-"/>
    <numFmt numFmtId="164" formatCode="_-&quot;R$&quot;\ * #,##0.00_-;\-&quot;R$&quot;\ * #,##0.00_-;_-&quot;R$&quot;\ * &quot;-&quot;??_-;_-@"/>
  </numFmts>
  <fonts count="9">
    <font>
      <sz val="11"/>
      <color theme="1"/>
      <name val="Calibri"/>
      <scheme val="minor"/>
    </font>
    <font>
      <sz val="11"/>
      <color theme="1"/>
      <name val="Times New Roman"/>
      <family val="1"/>
    </font>
    <font>
      <sz val="11"/>
      <color rgb="FFFF0000"/>
      <name val="Times New Roman"/>
      <family val="1"/>
    </font>
    <font>
      <sz val="12"/>
      <color theme="1"/>
      <name val="Times New Roman"/>
      <family val="1"/>
    </font>
    <font>
      <sz val="12"/>
      <color rgb="FF000000"/>
      <name val="Times New Roman"/>
      <family val="1"/>
    </font>
    <font>
      <sz val="12"/>
      <name val="Times New Roman"/>
      <family val="1"/>
    </font>
    <font>
      <b/>
      <sz val="12"/>
      <color rgb="FF000000"/>
      <name val="Times New Roman"/>
      <family val="1"/>
    </font>
    <font>
      <b/>
      <sz val="12"/>
      <name val="Times New Roman"/>
      <family val="1"/>
    </font>
    <font>
      <b/>
      <sz val="12"/>
      <color theme="1"/>
      <name val="Times New Roman"/>
      <family val="1"/>
    </font>
  </fonts>
  <fills count="6">
    <fill>
      <patternFill patternType="none"/>
    </fill>
    <fill>
      <patternFill patternType="gray125"/>
    </fill>
    <fill>
      <patternFill patternType="solid">
        <fgColor rgb="FFFFFFFF"/>
        <bgColor rgb="FFFFFFFF"/>
      </patternFill>
    </fill>
    <fill>
      <patternFill patternType="solid">
        <fgColor theme="0"/>
        <bgColor theme="0"/>
      </patternFill>
    </fill>
    <fill>
      <patternFill patternType="solid">
        <fgColor theme="0"/>
        <bgColor indexed="64"/>
      </patternFill>
    </fill>
    <fill>
      <patternFill patternType="solid">
        <fgColor theme="0" tint="-0.249977111117893"/>
        <bgColor indexed="64"/>
      </patternFill>
    </fill>
  </fills>
  <borders count="26">
    <border>
      <left/>
      <right/>
      <top/>
      <bottom/>
      <diagonal/>
    </border>
    <border>
      <left style="medium">
        <color rgb="FF000000"/>
      </left>
      <right style="medium">
        <color rgb="FF000000"/>
      </right>
      <top style="medium">
        <color rgb="FF000000"/>
      </top>
      <bottom/>
      <diagonal/>
    </border>
    <border>
      <left/>
      <right/>
      <top style="medium">
        <color rgb="FF000000"/>
      </top>
      <bottom/>
      <diagonal/>
    </border>
    <border>
      <left style="medium">
        <color rgb="FF000000"/>
      </left>
      <right/>
      <top/>
      <bottom/>
      <diagonal/>
    </border>
    <border>
      <left style="medium">
        <color rgb="FF000000"/>
      </left>
      <right style="medium">
        <color rgb="FF000000"/>
      </right>
      <top/>
      <bottom/>
      <diagonal/>
    </border>
    <border>
      <left/>
      <right/>
      <top/>
      <bottom/>
      <diagonal/>
    </border>
    <border>
      <left style="medium">
        <color rgb="FF000000"/>
      </left>
      <right/>
      <top/>
      <bottom style="medium">
        <color rgb="FF000000"/>
      </bottom>
      <diagonal/>
    </border>
    <border>
      <left style="medium">
        <color rgb="FF000000"/>
      </left>
      <right style="medium">
        <color rgb="FF000000"/>
      </right>
      <top/>
      <bottom style="medium">
        <color rgb="FF000000"/>
      </bottom>
      <diagonal/>
    </border>
    <border>
      <left/>
      <right/>
      <top/>
      <bottom style="medium">
        <color rgb="FF000000"/>
      </bottom>
      <diagonal/>
    </border>
    <border>
      <left style="medium">
        <color rgb="FF000000"/>
      </left>
      <right/>
      <top style="medium">
        <color rgb="FF000000"/>
      </top>
      <bottom/>
      <diagonal/>
    </border>
    <border>
      <left style="medium">
        <color auto="1"/>
      </left>
      <right style="medium">
        <color auto="1"/>
      </right>
      <top style="medium">
        <color auto="1"/>
      </top>
      <bottom style="medium">
        <color auto="1"/>
      </bottom>
      <diagonal/>
    </border>
    <border>
      <left style="medium">
        <color indexed="64"/>
      </left>
      <right/>
      <top style="medium">
        <color rgb="FF000000"/>
      </top>
      <bottom/>
      <diagonal/>
    </border>
    <border>
      <left/>
      <right style="medium">
        <color indexed="64"/>
      </right>
      <top style="medium">
        <color rgb="FF000000"/>
      </top>
      <bottom/>
      <diagonal/>
    </border>
    <border>
      <left style="medium">
        <color indexed="64"/>
      </left>
      <right/>
      <top/>
      <bottom/>
      <diagonal/>
    </border>
    <border>
      <left/>
      <right style="medium">
        <color indexed="64"/>
      </right>
      <top/>
      <bottom/>
      <diagonal/>
    </border>
    <border>
      <left style="medium">
        <color indexed="64"/>
      </left>
      <right/>
      <top/>
      <bottom style="medium">
        <color rgb="FF000000"/>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rgb="FF000000"/>
      </left>
      <right style="medium">
        <color rgb="FF000000"/>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top style="thin">
        <color indexed="64"/>
      </top>
      <bottom/>
      <diagonal/>
    </border>
  </borders>
  <cellStyleXfs count="1">
    <xf numFmtId="0" fontId="0" fillId="0" borderId="0"/>
  </cellStyleXfs>
  <cellXfs count="93">
    <xf numFmtId="0" fontId="0" fillId="0" borderId="0" xfId="0" applyFont="1" applyAlignment="1"/>
    <xf numFmtId="0" fontId="2" fillId="0" borderId="5" xfId="0" applyFont="1" applyBorder="1" applyAlignment="1"/>
    <xf numFmtId="0" fontId="1" fillId="0" borderId="5" xfId="0" applyFont="1" applyBorder="1" applyAlignment="1"/>
    <xf numFmtId="0" fontId="1" fillId="0" borderId="0" xfId="0" applyFont="1" applyAlignment="1"/>
    <xf numFmtId="0" fontId="3" fillId="0" borderId="20" xfId="0" applyFont="1" applyBorder="1"/>
    <xf numFmtId="0" fontId="3" fillId="0" borderId="21" xfId="0" applyFont="1" applyBorder="1"/>
    <xf numFmtId="0" fontId="3" fillId="0" borderId="22" xfId="0" applyFont="1" applyBorder="1"/>
    <xf numFmtId="0" fontId="3" fillId="0" borderId="13" xfId="0" applyFont="1" applyBorder="1"/>
    <xf numFmtId="0" fontId="3" fillId="4" borderId="10" xfId="0" applyFont="1" applyFill="1" applyBorder="1" applyAlignment="1">
      <alignment horizontal="center" vertical="center" wrapText="1"/>
    </xf>
    <xf numFmtId="164" fontId="3" fillId="3" borderId="7" xfId="0" applyNumberFormat="1" applyFont="1" applyFill="1" applyBorder="1" applyAlignment="1">
      <alignment horizontal="center" vertical="center" wrapText="1"/>
    </xf>
    <xf numFmtId="0" fontId="3" fillId="5" borderId="10" xfId="0" applyFont="1" applyFill="1" applyBorder="1"/>
    <xf numFmtId="0" fontId="3" fillId="0" borderId="5" xfId="0" applyFont="1" applyFill="1" applyBorder="1"/>
    <xf numFmtId="0" fontId="3" fillId="0" borderId="5" xfId="0" applyFont="1" applyFill="1" applyBorder="1" applyAlignment="1">
      <alignment horizontal="center"/>
    </xf>
    <xf numFmtId="0" fontId="3" fillId="0" borderId="5" xfId="0" applyFont="1" applyBorder="1" applyAlignment="1">
      <alignment vertical="center"/>
    </xf>
    <xf numFmtId="0" fontId="3" fillId="0" borderId="16" xfId="0" applyFont="1" applyBorder="1"/>
    <xf numFmtId="0" fontId="3" fillId="0" borderId="17" xfId="0" applyFont="1" applyBorder="1"/>
    <xf numFmtId="0" fontId="3" fillId="0" borderId="18" xfId="0" applyFont="1" applyBorder="1"/>
    <xf numFmtId="0" fontId="5" fillId="0" borderId="14" xfId="0" applyFont="1" applyBorder="1" applyAlignment="1"/>
    <xf numFmtId="0" fontId="5" fillId="0" borderId="5" xfId="0" applyFont="1" applyBorder="1" applyAlignment="1"/>
    <xf numFmtId="0" fontId="3" fillId="0" borderId="13" xfId="0" applyFont="1" applyBorder="1" applyAlignment="1">
      <alignment vertical="center"/>
    </xf>
    <xf numFmtId="44" fontId="3" fillId="0" borderId="5" xfId="0" applyNumberFormat="1" applyFont="1" applyBorder="1"/>
    <xf numFmtId="0" fontId="3" fillId="0" borderId="5" xfId="0" applyFont="1" applyBorder="1" applyAlignment="1">
      <alignment horizontal="center" vertical="center"/>
    </xf>
    <xf numFmtId="0" fontId="3" fillId="0" borderId="5" xfId="0" applyFont="1" applyBorder="1" applyAlignment="1">
      <alignment horizontal="center"/>
    </xf>
    <xf numFmtId="0" fontId="3" fillId="0" borderId="5" xfId="0" applyFont="1" applyBorder="1" applyAlignment="1">
      <alignment horizontal="left" vertical="center" wrapText="1"/>
    </xf>
    <xf numFmtId="0" fontId="3" fillId="0" borderId="14" xfId="0" applyFont="1" applyBorder="1" applyAlignment="1">
      <alignment horizontal="left" vertical="center" wrapText="1"/>
    </xf>
    <xf numFmtId="0" fontId="3" fillId="0" borderId="5" xfId="0" applyFont="1" applyBorder="1" applyAlignment="1">
      <alignment horizontal="left"/>
    </xf>
    <xf numFmtId="0" fontId="3" fillId="0" borderId="14" xfId="0" applyFont="1" applyBorder="1" applyAlignment="1">
      <alignment horizontal="left"/>
    </xf>
    <xf numFmtId="164" fontId="3" fillId="0" borderId="5" xfId="0" applyNumberFormat="1" applyFont="1" applyBorder="1" applyAlignment="1">
      <alignment horizontal="center" vertical="center"/>
    </xf>
    <xf numFmtId="0" fontId="5" fillId="0" borderId="14" xfId="0" applyFont="1" applyBorder="1"/>
    <xf numFmtId="0" fontId="3" fillId="0" borderId="5" xfId="0" applyFont="1" applyBorder="1" applyAlignment="1"/>
    <xf numFmtId="0" fontId="3" fillId="0" borderId="5" xfId="0" applyFont="1" applyBorder="1" applyAlignment="1">
      <alignment horizontal="center" wrapText="1"/>
    </xf>
    <xf numFmtId="0" fontId="3" fillId="0" borderId="5" xfId="0" applyFont="1" applyBorder="1"/>
    <xf numFmtId="0" fontId="3" fillId="0" borderId="14" xfId="0" applyFont="1" applyBorder="1"/>
    <xf numFmtId="164" fontId="3" fillId="0" borderId="23" xfId="0" applyNumberFormat="1" applyFont="1" applyBorder="1" applyAlignment="1">
      <alignment horizontal="center" vertical="center"/>
    </xf>
    <xf numFmtId="164" fontId="3" fillId="0" borderId="24" xfId="0" applyNumberFormat="1" applyFont="1" applyBorder="1" applyAlignment="1">
      <alignment horizontal="center" vertical="center"/>
    </xf>
    <xf numFmtId="0" fontId="3" fillId="0" borderId="14" xfId="0" applyFont="1" applyBorder="1" applyAlignment="1">
      <alignment vertical="center"/>
    </xf>
    <xf numFmtId="0" fontId="3" fillId="0" borderId="5" xfId="0" applyFont="1" applyBorder="1" applyAlignment="1">
      <alignment horizontal="center" wrapText="1"/>
    </xf>
    <xf numFmtId="0" fontId="3" fillId="0" borderId="5" xfId="0" applyFont="1" applyBorder="1" applyAlignment="1">
      <alignment horizontal="center" vertical="center"/>
    </xf>
    <xf numFmtId="0" fontId="3" fillId="0" borderId="5" xfId="0" applyFont="1" applyBorder="1" applyAlignment="1"/>
    <xf numFmtId="0" fontId="3" fillId="0" borderId="5" xfId="0" applyFont="1" applyBorder="1"/>
    <xf numFmtId="0" fontId="3" fillId="0" borderId="14" xfId="0" applyFont="1" applyBorder="1" applyAlignment="1"/>
    <xf numFmtId="0" fontId="3" fillId="0" borderId="5" xfId="0" applyFont="1" applyBorder="1"/>
    <xf numFmtId="0" fontId="3" fillId="0" borderId="5" xfId="0" applyFont="1" applyBorder="1" applyAlignment="1">
      <alignment wrapText="1"/>
    </xf>
    <xf numFmtId="0" fontId="4" fillId="0" borderId="5" xfId="0" applyFont="1" applyBorder="1" applyAlignment="1">
      <alignment vertical="top"/>
    </xf>
    <xf numFmtId="0" fontId="4" fillId="0" borderId="5" xfId="0" applyFont="1" applyBorder="1" applyAlignment="1"/>
    <xf numFmtId="164" fontId="3" fillId="0" borderId="7"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5" fillId="0" borderId="4" xfId="0" applyFont="1" applyBorder="1"/>
    <xf numFmtId="0" fontId="3" fillId="2" borderId="14" xfId="0" applyFont="1" applyFill="1" applyBorder="1" applyAlignment="1">
      <alignment horizontal="center" vertical="center" wrapText="1"/>
    </xf>
    <xf numFmtId="0" fontId="5" fillId="0" borderId="14" xfId="0" applyFont="1" applyBorder="1"/>
    <xf numFmtId="0" fontId="3" fillId="0" borderId="14" xfId="0" applyFont="1" applyBorder="1" applyAlignment="1">
      <alignment horizontal="center" vertical="center"/>
    </xf>
    <xf numFmtId="0" fontId="4" fillId="0" borderId="13" xfId="0" applyFont="1" applyBorder="1" applyAlignment="1">
      <alignment horizontal="center" vertical="center"/>
    </xf>
    <xf numFmtId="0" fontId="3" fillId="0" borderId="5" xfId="0" applyFont="1" applyBorder="1" applyAlignment="1"/>
    <xf numFmtId="0" fontId="3" fillId="0" borderId="14" xfId="0" applyFont="1" applyBorder="1" applyAlignment="1"/>
    <xf numFmtId="0" fontId="6" fillId="0" borderId="13" xfId="0" applyFont="1" applyBorder="1" applyAlignment="1">
      <alignment horizontal="center" vertical="center"/>
    </xf>
    <xf numFmtId="0" fontId="7" fillId="0" borderId="5" xfId="0" applyFont="1" applyBorder="1"/>
    <xf numFmtId="0" fontId="7" fillId="0" borderId="14" xfId="0" applyFont="1" applyBorder="1"/>
    <xf numFmtId="0" fontId="3" fillId="0" borderId="13" xfId="0" applyFont="1" applyBorder="1" applyAlignment="1">
      <alignment horizontal="center" vertical="center" wrapText="1"/>
    </xf>
    <xf numFmtId="0" fontId="3" fillId="0" borderId="5" xfId="0" applyFont="1" applyBorder="1"/>
    <xf numFmtId="0" fontId="3" fillId="0" borderId="14" xfId="0" applyFont="1" applyBorder="1"/>
    <xf numFmtId="0" fontId="4" fillId="0" borderId="15" xfId="0" applyFont="1" applyBorder="1" applyAlignment="1">
      <alignment horizontal="left" vertical="center"/>
    </xf>
    <xf numFmtId="0" fontId="5" fillId="0" borderId="8" xfId="0" applyFont="1" applyBorder="1"/>
    <xf numFmtId="164" fontId="3" fillId="2" borderId="1" xfId="0" applyNumberFormat="1" applyFont="1" applyFill="1" applyBorder="1" applyAlignment="1">
      <alignment horizontal="center" vertical="center" wrapText="1"/>
    </xf>
    <xf numFmtId="164" fontId="3" fillId="2" borderId="12" xfId="0" applyNumberFormat="1" applyFont="1" applyFill="1" applyBorder="1" applyAlignment="1">
      <alignment horizontal="center" vertical="center" wrapText="1"/>
    </xf>
    <xf numFmtId="0" fontId="3" fillId="2" borderId="11" xfId="0" applyFont="1" applyFill="1" applyBorder="1" applyAlignment="1">
      <alignment horizontal="center" vertical="center" wrapText="1"/>
    </xf>
    <xf numFmtId="0" fontId="5" fillId="0" borderId="13" xfId="0" applyFont="1" applyBorder="1"/>
    <xf numFmtId="0" fontId="3" fillId="2" borderId="9" xfId="0" applyFont="1" applyFill="1" applyBorder="1" applyAlignment="1">
      <alignment horizontal="center" vertical="center" wrapText="1"/>
    </xf>
    <xf numFmtId="0" fontId="5" fillId="0" borderId="3" xfId="0" applyFont="1" applyBorder="1"/>
    <xf numFmtId="0" fontId="3" fillId="2" borderId="2" xfId="0" applyFont="1" applyFill="1" applyBorder="1" applyAlignment="1">
      <alignment horizontal="center" vertical="center" wrapText="1"/>
    </xf>
    <xf numFmtId="0" fontId="5" fillId="0" borderId="5" xfId="0" applyFont="1" applyBorder="1"/>
    <xf numFmtId="3" fontId="3" fillId="3" borderId="1" xfId="0" applyNumberFormat="1" applyFont="1" applyFill="1" applyBorder="1" applyAlignment="1">
      <alignment horizontal="center" vertical="center" wrapText="1"/>
    </xf>
    <xf numFmtId="0" fontId="5" fillId="0" borderId="7" xfId="0" applyFont="1" applyBorder="1"/>
    <xf numFmtId="0" fontId="3" fillId="0" borderId="13" xfId="0" applyFont="1" applyBorder="1" applyAlignment="1">
      <alignment horizontal="center" vertical="center"/>
    </xf>
    <xf numFmtId="0" fontId="3" fillId="0" borderId="5" xfId="0" applyFont="1" applyBorder="1" applyAlignment="1">
      <alignment horizontal="center" vertical="center"/>
    </xf>
    <xf numFmtId="0" fontId="3" fillId="3" borderId="11" xfId="0" applyFont="1" applyFill="1" applyBorder="1" applyAlignment="1">
      <alignment horizontal="center" vertical="center" wrapText="1"/>
    </xf>
    <xf numFmtId="0" fontId="5" fillId="0" borderId="15" xfId="0" applyFont="1" applyBorder="1"/>
    <xf numFmtId="0" fontId="3" fillId="0" borderId="9" xfId="0" applyFont="1" applyBorder="1" applyAlignment="1">
      <alignment horizontal="justify" vertical="center" wrapText="1"/>
    </xf>
    <xf numFmtId="0" fontId="3" fillId="0" borderId="6" xfId="0" applyFont="1" applyBorder="1" applyAlignment="1">
      <alignment horizontal="justify"/>
    </xf>
    <xf numFmtId="0" fontId="3" fillId="0" borderId="9" xfId="0" applyFont="1" applyBorder="1" applyAlignment="1">
      <alignment horizontal="center" vertical="center" wrapText="1"/>
    </xf>
    <xf numFmtId="0" fontId="5" fillId="0" borderId="6" xfId="0" applyFont="1" applyBorder="1"/>
    <xf numFmtId="0" fontId="3" fillId="0" borderId="2" xfId="0" applyFont="1" applyBorder="1" applyAlignment="1">
      <alignment horizontal="center" vertical="center"/>
    </xf>
    <xf numFmtId="164" fontId="3" fillId="0" borderId="1" xfId="0" applyNumberFormat="1" applyFont="1" applyBorder="1" applyAlignment="1">
      <alignment horizontal="center" vertical="center"/>
    </xf>
    <xf numFmtId="0" fontId="5" fillId="0" borderId="19" xfId="0" applyFont="1" applyBorder="1"/>
    <xf numFmtId="164" fontId="3" fillId="0" borderId="12" xfId="0" applyNumberFormat="1" applyFont="1" applyBorder="1" applyAlignment="1">
      <alignment horizontal="center" vertical="center"/>
    </xf>
    <xf numFmtId="0" fontId="5" fillId="0" borderId="18" xfId="0" applyFont="1" applyBorder="1"/>
    <xf numFmtId="0" fontId="3" fillId="0" borderId="25" xfId="0" applyFont="1" applyBorder="1" applyAlignment="1">
      <alignment horizontal="center" wrapText="1"/>
    </xf>
    <xf numFmtId="0" fontId="5" fillId="0" borderId="25" xfId="0" applyFont="1" applyBorder="1" applyAlignment="1">
      <alignment horizontal="center"/>
    </xf>
    <xf numFmtId="0" fontId="3" fillId="0" borderId="5" xfId="0" applyFont="1" applyBorder="1" applyAlignment="1">
      <alignment horizontal="center"/>
    </xf>
    <xf numFmtId="0" fontId="3" fillId="0" borderId="13" xfId="0" applyFont="1" applyBorder="1" applyAlignment="1">
      <alignment horizontal="left"/>
    </xf>
    <xf numFmtId="0" fontId="3" fillId="0" borderId="5" xfId="0" applyFont="1" applyBorder="1" applyAlignment="1">
      <alignment horizontal="left"/>
    </xf>
    <xf numFmtId="0" fontId="3" fillId="0" borderId="14" xfId="0" applyFont="1" applyBorder="1" applyAlignment="1">
      <alignment horizontal="left"/>
    </xf>
    <xf numFmtId="0" fontId="3" fillId="0" borderId="5" xfId="0" applyFont="1" applyBorder="1" applyAlignment="1">
      <alignment horizontal="left" vertical="center"/>
    </xf>
    <xf numFmtId="0" fontId="3" fillId="0" borderId="5" xfId="0" applyFont="1" applyFill="1" applyBorder="1" applyAlignment="1">
      <alignment horizontal="left"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625924</xdr:colOff>
      <xdr:row>2</xdr:row>
      <xdr:rowOff>81640</xdr:rowOff>
    </xdr:from>
    <xdr:to>
      <xdr:col>7</xdr:col>
      <xdr:colOff>311599</xdr:colOff>
      <xdr:row>6</xdr:row>
      <xdr:rowOff>74836</xdr:rowOff>
    </xdr:to>
    <xdr:pic>
      <xdr:nvPicPr>
        <xdr:cNvPr id="3" name="Imagem 2"/>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5592531" y="489854"/>
          <a:ext cx="733425" cy="809625"/>
        </a:xfrm>
        <a:prstGeom prst="rect">
          <a:avLst/>
        </a:prstGeom>
        <a:noFill/>
        <a:ln>
          <a:noFill/>
        </a:ln>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1004"/>
  <sheetViews>
    <sheetView tabSelected="1" topLeftCell="A13" zoomScale="70" zoomScaleNormal="70" workbookViewId="0">
      <selection activeCell="L26" sqref="L26"/>
    </sheetView>
  </sheetViews>
  <sheetFormatPr defaultColWidth="14.42578125" defaultRowHeight="15" customHeight="1"/>
  <cols>
    <col min="1" max="1" width="9" style="3" customWidth="1"/>
    <col min="2" max="2" width="35.7109375" style="3" customWidth="1"/>
    <col min="3" max="3" width="11.140625" style="3" bestFit="1" customWidth="1"/>
    <col min="4" max="4" width="10.7109375" style="3" customWidth="1"/>
    <col min="5" max="5" width="5" style="3" bestFit="1" customWidth="1"/>
    <col min="6" max="7" width="15.7109375" style="3" bestFit="1" customWidth="1"/>
    <col min="8" max="8" width="15.7109375" style="3" customWidth="1"/>
    <col min="9" max="11" width="19.85546875" style="3" customWidth="1"/>
    <col min="12" max="12" width="17.7109375" style="3" customWidth="1"/>
    <col min="13" max="13" width="9.85546875" style="3" customWidth="1"/>
    <col min="14" max="24" width="8.7109375" style="3" customWidth="1"/>
    <col min="25" max="16384" width="14.42578125" style="3"/>
  </cols>
  <sheetData>
    <row r="1" spans="1:14" ht="15.75">
      <c r="A1" s="4"/>
      <c r="B1" s="5"/>
      <c r="C1" s="5"/>
      <c r="D1" s="5"/>
      <c r="E1" s="5"/>
      <c r="F1" s="5"/>
      <c r="G1" s="5"/>
      <c r="H1" s="5"/>
      <c r="I1" s="5"/>
      <c r="J1" s="5"/>
      <c r="K1" s="5"/>
      <c r="L1" s="5"/>
      <c r="M1" s="6"/>
      <c r="N1" s="2"/>
    </row>
    <row r="2" spans="1:14" ht="15.75">
      <c r="A2" s="7"/>
      <c r="B2" s="31"/>
      <c r="C2" s="31"/>
      <c r="D2" s="31"/>
      <c r="E2" s="31"/>
      <c r="F2" s="31"/>
      <c r="G2" s="31"/>
      <c r="H2" s="41"/>
      <c r="I2" s="31"/>
      <c r="J2" s="31"/>
      <c r="K2" s="31"/>
      <c r="L2" s="31"/>
      <c r="M2" s="48"/>
      <c r="N2" s="2"/>
    </row>
    <row r="3" spans="1:14" ht="15.75">
      <c r="A3" s="7"/>
      <c r="B3" s="31"/>
      <c r="C3" s="31"/>
      <c r="D3" s="31"/>
      <c r="E3" s="31"/>
      <c r="F3" s="31"/>
      <c r="G3" s="31"/>
      <c r="H3" s="41"/>
      <c r="I3" s="31"/>
      <c r="J3" s="31"/>
      <c r="K3" s="31"/>
      <c r="L3" s="31"/>
      <c r="M3" s="49"/>
      <c r="N3" s="2"/>
    </row>
    <row r="4" spans="1:14" ht="15.75">
      <c r="A4" s="7"/>
      <c r="B4" s="31"/>
      <c r="C4" s="31"/>
      <c r="D4" s="31"/>
      <c r="E4" s="31"/>
      <c r="F4" s="31"/>
      <c r="G4" s="31"/>
      <c r="H4" s="41"/>
      <c r="I4" s="31"/>
      <c r="J4" s="31"/>
      <c r="K4" s="31"/>
      <c r="L4" s="31"/>
      <c r="M4" s="50"/>
      <c r="N4" s="2"/>
    </row>
    <row r="5" spans="1:14" ht="15.75">
      <c r="A5" s="7"/>
      <c r="B5" s="31"/>
      <c r="C5" s="31"/>
      <c r="D5" s="31"/>
      <c r="E5" s="31"/>
      <c r="F5" s="31"/>
      <c r="G5" s="31"/>
      <c r="H5" s="41"/>
      <c r="I5" s="31"/>
      <c r="J5" s="31"/>
      <c r="K5" s="31"/>
      <c r="L5" s="31"/>
      <c r="M5" s="49"/>
      <c r="N5" s="2"/>
    </row>
    <row r="6" spans="1:14" ht="15.75">
      <c r="A6" s="7"/>
      <c r="B6" s="31"/>
      <c r="C6" s="31"/>
      <c r="D6" s="31"/>
      <c r="E6" s="31"/>
      <c r="F6" s="31"/>
      <c r="G6" s="31"/>
      <c r="H6" s="41"/>
      <c r="I6" s="31"/>
      <c r="J6" s="31"/>
      <c r="K6" s="31"/>
      <c r="L6" s="31"/>
      <c r="M6" s="35"/>
      <c r="N6" s="2"/>
    </row>
    <row r="7" spans="1:14" ht="15.75">
      <c r="A7" s="7"/>
      <c r="B7" s="31"/>
      <c r="C7" s="31"/>
      <c r="D7" s="31"/>
      <c r="E7" s="31"/>
      <c r="F7" s="31"/>
      <c r="G7" s="31"/>
      <c r="H7" s="41"/>
      <c r="I7" s="31"/>
      <c r="J7" s="31"/>
      <c r="K7" s="31"/>
      <c r="L7" s="31"/>
      <c r="M7" s="32"/>
      <c r="N7" s="2"/>
    </row>
    <row r="8" spans="1:14" ht="15.75">
      <c r="A8" s="51" t="s">
        <v>0</v>
      </c>
      <c r="B8" s="52"/>
      <c r="C8" s="52"/>
      <c r="D8" s="52"/>
      <c r="E8" s="52"/>
      <c r="F8" s="52"/>
      <c r="G8" s="52"/>
      <c r="H8" s="52"/>
      <c r="I8" s="52"/>
      <c r="J8" s="52"/>
      <c r="K8" s="52"/>
      <c r="L8" s="52"/>
      <c r="M8" s="53"/>
      <c r="N8" s="2"/>
    </row>
    <row r="9" spans="1:14" ht="15.75">
      <c r="A9" s="51" t="s">
        <v>1</v>
      </c>
      <c r="B9" s="52"/>
      <c r="C9" s="52"/>
      <c r="D9" s="52"/>
      <c r="E9" s="52"/>
      <c r="F9" s="52"/>
      <c r="G9" s="52"/>
      <c r="H9" s="52"/>
      <c r="I9" s="52"/>
      <c r="J9" s="52"/>
      <c r="K9" s="52"/>
      <c r="L9" s="52"/>
      <c r="M9" s="53"/>
      <c r="N9" s="2"/>
    </row>
    <row r="10" spans="1:14" ht="15.75">
      <c r="A10" s="51" t="s">
        <v>2</v>
      </c>
      <c r="B10" s="52"/>
      <c r="C10" s="52"/>
      <c r="D10" s="52"/>
      <c r="E10" s="52"/>
      <c r="F10" s="52"/>
      <c r="G10" s="52"/>
      <c r="H10" s="52"/>
      <c r="I10" s="52"/>
      <c r="J10" s="52"/>
      <c r="K10" s="52"/>
      <c r="L10" s="52"/>
      <c r="M10" s="53"/>
      <c r="N10" s="2"/>
    </row>
    <row r="11" spans="1:14" ht="15.75">
      <c r="A11" s="51" t="s">
        <v>3</v>
      </c>
      <c r="B11" s="52"/>
      <c r="C11" s="52"/>
      <c r="D11" s="52"/>
      <c r="E11" s="52"/>
      <c r="F11" s="52"/>
      <c r="G11" s="52"/>
      <c r="H11" s="52"/>
      <c r="I11" s="52"/>
      <c r="J11" s="52"/>
      <c r="K11" s="52"/>
      <c r="L11" s="52"/>
      <c r="M11" s="53"/>
      <c r="N11" s="2"/>
    </row>
    <row r="12" spans="1:14" ht="15.75">
      <c r="A12" s="7"/>
      <c r="B12" s="31"/>
      <c r="C12" s="31"/>
      <c r="D12" s="31"/>
      <c r="E12" s="31"/>
      <c r="F12" s="31"/>
      <c r="G12" s="31"/>
      <c r="H12" s="41"/>
      <c r="I12" s="31"/>
      <c r="J12" s="31"/>
      <c r="K12" s="31"/>
      <c r="L12" s="31"/>
      <c r="M12" s="32"/>
      <c r="N12" s="2"/>
    </row>
    <row r="13" spans="1:14" ht="15.75">
      <c r="A13" s="54" t="s">
        <v>18</v>
      </c>
      <c r="B13" s="55"/>
      <c r="C13" s="55"/>
      <c r="D13" s="55"/>
      <c r="E13" s="55"/>
      <c r="F13" s="55"/>
      <c r="G13" s="55"/>
      <c r="H13" s="55"/>
      <c r="I13" s="55"/>
      <c r="J13" s="55"/>
      <c r="K13" s="55"/>
      <c r="L13" s="55"/>
      <c r="M13" s="56"/>
      <c r="N13" s="2"/>
    </row>
    <row r="14" spans="1:14" ht="15.75">
      <c r="A14" s="57" t="s">
        <v>22</v>
      </c>
      <c r="B14" s="58"/>
      <c r="C14" s="58"/>
      <c r="D14" s="58"/>
      <c r="E14" s="58"/>
      <c r="F14" s="58"/>
      <c r="G14" s="58"/>
      <c r="H14" s="58"/>
      <c r="I14" s="58"/>
      <c r="J14" s="58"/>
      <c r="K14" s="58"/>
      <c r="L14" s="58"/>
      <c r="M14" s="59"/>
      <c r="N14" s="2"/>
    </row>
    <row r="15" spans="1:14" ht="16.5" thickBot="1">
      <c r="A15" s="60"/>
      <c r="B15" s="61"/>
      <c r="C15" s="61"/>
      <c r="D15" s="61"/>
      <c r="E15" s="61"/>
      <c r="F15" s="61"/>
      <c r="G15" s="61"/>
      <c r="H15" s="61"/>
      <c r="I15" s="61"/>
      <c r="J15" s="61"/>
      <c r="K15" s="61"/>
      <c r="L15" s="61"/>
      <c r="M15" s="49"/>
      <c r="N15" s="2"/>
    </row>
    <row r="16" spans="1:14" ht="15" customHeight="1">
      <c r="A16" s="64" t="s">
        <v>4</v>
      </c>
      <c r="B16" s="66" t="s">
        <v>15</v>
      </c>
      <c r="C16" s="66" t="s">
        <v>14</v>
      </c>
      <c r="D16" s="66" t="s">
        <v>21</v>
      </c>
      <c r="E16" s="46" t="s">
        <v>5</v>
      </c>
      <c r="F16" s="46" t="s">
        <v>6</v>
      </c>
      <c r="G16" s="46" t="s">
        <v>7</v>
      </c>
      <c r="H16" s="46" t="s">
        <v>8</v>
      </c>
      <c r="I16" s="46" t="s">
        <v>31</v>
      </c>
      <c r="J16" s="68" t="s">
        <v>9</v>
      </c>
      <c r="K16" s="62" t="s">
        <v>17</v>
      </c>
      <c r="L16" s="63" t="s">
        <v>16</v>
      </c>
      <c r="M16" s="48"/>
      <c r="N16" s="2"/>
    </row>
    <row r="17" spans="1:14" ht="15.75" customHeight="1" thickBot="1">
      <c r="A17" s="65"/>
      <c r="B17" s="67"/>
      <c r="C17" s="67"/>
      <c r="D17" s="67"/>
      <c r="E17" s="71"/>
      <c r="F17" s="47"/>
      <c r="G17" s="47"/>
      <c r="H17" s="47"/>
      <c r="I17" s="47"/>
      <c r="J17" s="69"/>
      <c r="K17" s="47"/>
      <c r="L17" s="49"/>
      <c r="M17" s="49"/>
      <c r="N17" s="2"/>
    </row>
    <row r="18" spans="1:14" ht="113.25" customHeight="1" thickBot="1">
      <c r="A18" s="74">
        <v>1</v>
      </c>
      <c r="B18" s="76" t="s">
        <v>33</v>
      </c>
      <c r="C18" s="78">
        <v>16675</v>
      </c>
      <c r="D18" s="78" t="s">
        <v>23</v>
      </c>
      <c r="E18" s="70">
        <v>598</v>
      </c>
      <c r="F18" s="8" t="s">
        <v>25</v>
      </c>
      <c r="G18" s="8" t="s">
        <v>24</v>
      </c>
      <c r="H18" s="8" t="s">
        <v>32</v>
      </c>
      <c r="I18" s="8" t="s">
        <v>26</v>
      </c>
      <c r="J18" s="80" t="s">
        <v>27</v>
      </c>
      <c r="K18" s="81">
        <f>AVERAGE(F19:I19)</f>
        <v>75.366028428093642</v>
      </c>
      <c r="L18" s="83">
        <f>K18*E18</f>
        <v>45068.884999999995</v>
      </c>
      <c r="M18" s="50"/>
      <c r="N18" s="2"/>
    </row>
    <row r="19" spans="1:14" ht="82.5" customHeight="1" thickBot="1">
      <c r="A19" s="75"/>
      <c r="B19" s="77"/>
      <c r="C19" s="79"/>
      <c r="D19" s="79"/>
      <c r="E19" s="71"/>
      <c r="F19" s="45">
        <v>71.819999999999993</v>
      </c>
      <c r="G19" s="9">
        <v>79.680000000000007</v>
      </c>
      <c r="H19" s="9">
        <v>74.73</v>
      </c>
      <c r="I19" s="9">
        <f>44990/E18</f>
        <v>75.23411371237458</v>
      </c>
      <c r="J19" s="61"/>
      <c r="K19" s="82"/>
      <c r="L19" s="84"/>
      <c r="M19" s="49"/>
      <c r="N19" s="2"/>
    </row>
    <row r="20" spans="1:14" ht="16.5" thickBot="1">
      <c r="A20" s="19"/>
      <c r="B20" s="13"/>
      <c r="C20" s="13"/>
      <c r="D20" s="13"/>
      <c r="E20" s="13"/>
      <c r="F20" s="13"/>
      <c r="G20" s="13"/>
      <c r="H20" s="13"/>
      <c r="I20" s="13"/>
      <c r="J20" s="13"/>
      <c r="K20" s="33">
        <f>K18</f>
        <v>75.366028428093642</v>
      </c>
      <c r="L20" s="34">
        <f>L18</f>
        <v>45068.884999999995</v>
      </c>
      <c r="M20" s="35"/>
      <c r="N20" s="2"/>
    </row>
    <row r="21" spans="1:14" ht="15.75">
      <c r="A21" s="19"/>
      <c r="B21" s="13"/>
      <c r="C21" s="13"/>
      <c r="D21" s="13"/>
      <c r="E21" s="13"/>
      <c r="F21" s="13"/>
      <c r="G21" s="13"/>
      <c r="H21" s="13"/>
      <c r="I21" s="13"/>
      <c r="J21" s="13"/>
      <c r="K21" s="27"/>
      <c r="L21" s="27"/>
      <c r="M21" s="35"/>
      <c r="N21" s="2"/>
    </row>
    <row r="22" spans="1:14" ht="15.75">
      <c r="A22" s="72" t="s">
        <v>10</v>
      </c>
      <c r="B22" s="73"/>
      <c r="C22" s="73"/>
      <c r="D22" s="73"/>
      <c r="E22" s="73"/>
      <c r="F22" s="73"/>
      <c r="G22" s="73"/>
      <c r="H22" s="73"/>
      <c r="I22" s="73"/>
      <c r="J22" s="73"/>
      <c r="K22" s="73"/>
      <c r="L22" s="73"/>
      <c r="M22" s="50"/>
      <c r="N22" s="2"/>
    </row>
    <row r="23" spans="1:14" ht="16.5" thickBot="1">
      <c r="A23" s="7" t="s">
        <v>19</v>
      </c>
      <c r="B23" s="29"/>
      <c r="C23" s="31"/>
      <c r="D23" s="31"/>
      <c r="E23" s="31"/>
      <c r="F23" s="31"/>
      <c r="G23" s="31"/>
      <c r="H23" s="41"/>
      <c r="I23" s="31"/>
      <c r="J23" s="31"/>
      <c r="K23" s="31"/>
      <c r="L23" s="31"/>
      <c r="M23" s="32"/>
      <c r="N23" s="2"/>
    </row>
    <row r="24" spans="1:14" ht="16.5" thickBot="1">
      <c r="A24" s="10"/>
      <c r="B24" s="88" t="s">
        <v>20</v>
      </c>
      <c r="C24" s="89"/>
      <c r="D24" s="89"/>
      <c r="E24" s="89"/>
      <c r="F24" s="89"/>
      <c r="G24" s="89"/>
      <c r="H24" s="89"/>
      <c r="I24" s="89"/>
      <c r="J24" s="89"/>
      <c r="K24" s="89"/>
      <c r="L24" s="89"/>
      <c r="M24" s="90"/>
      <c r="N24" s="2"/>
    </row>
    <row r="25" spans="1:14" ht="15.75">
      <c r="A25" s="7"/>
      <c r="B25" s="11"/>
      <c r="C25" s="12"/>
      <c r="D25" s="22"/>
      <c r="E25" s="22"/>
      <c r="F25" s="31"/>
      <c r="G25" s="31"/>
      <c r="H25" s="41"/>
      <c r="I25" s="31"/>
      <c r="J25" s="31"/>
      <c r="K25" s="31"/>
      <c r="L25" s="20"/>
      <c r="M25" s="32"/>
      <c r="N25" s="2"/>
    </row>
    <row r="26" spans="1:14" ht="15.75">
      <c r="A26" s="7"/>
      <c r="B26" s="92" t="s">
        <v>11</v>
      </c>
      <c r="C26" s="92"/>
      <c r="D26" s="92"/>
      <c r="E26" s="92"/>
      <c r="F26" s="92"/>
      <c r="G26" s="31"/>
      <c r="H26" s="41"/>
      <c r="I26" s="25"/>
      <c r="J26" s="25"/>
      <c r="K26" s="25"/>
      <c r="L26" s="25"/>
      <c r="M26" s="26"/>
      <c r="N26" s="2"/>
    </row>
    <row r="27" spans="1:14" ht="15.75" customHeight="1">
      <c r="A27" s="7"/>
      <c r="C27" s="42"/>
      <c r="D27" s="42"/>
      <c r="E27" s="42"/>
      <c r="F27" s="42"/>
      <c r="G27" s="42"/>
      <c r="H27" s="42"/>
      <c r="I27" s="42"/>
      <c r="J27" s="42"/>
      <c r="K27" s="42"/>
      <c r="L27" s="42"/>
      <c r="M27" s="40"/>
      <c r="N27" s="2"/>
    </row>
    <row r="28" spans="1:14" ht="15.75" customHeight="1">
      <c r="A28" s="7"/>
      <c r="B28" s="42"/>
      <c r="C28" s="85" t="s">
        <v>28</v>
      </c>
      <c r="D28" s="85"/>
      <c r="E28" s="85"/>
      <c r="F28" s="85"/>
      <c r="G28" s="85"/>
      <c r="H28" s="85"/>
      <c r="I28" s="85"/>
      <c r="J28" s="85"/>
      <c r="K28" s="85"/>
      <c r="L28" s="42"/>
      <c r="M28" s="40"/>
      <c r="N28" s="2"/>
    </row>
    <row r="29" spans="1:14" ht="15.75" customHeight="1">
      <c r="A29" s="7"/>
      <c r="B29" s="73" t="s">
        <v>29</v>
      </c>
      <c r="C29" s="73"/>
      <c r="D29" s="73"/>
      <c r="E29" s="73"/>
      <c r="F29" s="73"/>
      <c r="G29" s="73"/>
      <c r="H29" s="73"/>
      <c r="I29" s="73"/>
      <c r="J29" s="73"/>
      <c r="K29" s="73"/>
      <c r="L29" s="73"/>
      <c r="M29" s="40"/>
      <c r="N29" s="2"/>
    </row>
    <row r="30" spans="1:14" ht="15.75" customHeight="1">
      <c r="A30" s="7"/>
      <c r="B30" s="21"/>
      <c r="C30" s="21"/>
      <c r="D30" s="21"/>
      <c r="E30" s="21"/>
      <c r="F30" s="21"/>
      <c r="G30" s="31"/>
      <c r="H30" s="41"/>
      <c r="I30" s="31"/>
      <c r="J30" s="30"/>
      <c r="K30" s="29"/>
      <c r="L30" s="29"/>
      <c r="M30" s="28"/>
      <c r="N30" s="2"/>
    </row>
    <row r="31" spans="1:14" ht="15.75" customHeight="1">
      <c r="A31" s="7"/>
      <c r="B31" s="91"/>
      <c r="C31" s="52"/>
      <c r="D31" s="37"/>
      <c r="E31" s="37"/>
      <c r="F31" s="39"/>
      <c r="G31" s="31"/>
      <c r="H31" s="41"/>
      <c r="J31" s="23"/>
      <c r="K31" s="23"/>
      <c r="L31" s="23"/>
      <c r="M31" s="24"/>
      <c r="N31" s="2"/>
    </row>
    <row r="32" spans="1:14" ht="15.75">
      <c r="A32" s="7"/>
      <c r="B32" s="23" t="s">
        <v>12</v>
      </c>
      <c r="C32" s="13"/>
      <c r="D32" s="13"/>
      <c r="E32" s="13"/>
      <c r="F32" s="13"/>
      <c r="G32" s="13"/>
      <c r="H32" s="13"/>
      <c r="I32" s="13"/>
      <c r="J32" s="13"/>
      <c r="K32" s="13"/>
      <c r="L32" s="36"/>
      <c r="M32" s="24"/>
      <c r="N32" s="2"/>
    </row>
    <row r="33" spans="1:14" ht="15.75" customHeight="1">
      <c r="A33" s="7"/>
      <c r="B33" s="43"/>
      <c r="C33" s="86" t="s">
        <v>30</v>
      </c>
      <c r="D33" s="86"/>
      <c r="E33" s="86"/>
      <c r="F33" s="86"/>
      <c r="G33" s="86"/>
      <c r="H33" s="86"/>
      <c r="I33" s="86"/>
      <c r="J33" s="86"/>
      <c r="K33" s="86"/>
      <c r="L33" s="18"/>
      <c r="M33" s="17"/>
      <c r="N33" s="1"/>
    </row>
    <row r="34" spans="1:14" ht="15.75" customHeight="1">
      <c r="A34" s="7"/>
      <c r="B34" s="44"/>
      <c r="C34" s="87" t="s">
        <v>13</v>
      </c>
      <c r="D34" s="87"/>
      <c r="E34" s="87"/>
      <c r="F34" s="87"/>
      <c r="G34" s="87"/>
      <c r="H34" s="87"/>
      <c r="I34" s="87"/>
      <c r="J34" s="87"/>
      <c r="K34" s="87"/>
      <c r="L34" s="38"/>
      <c r="M34" s="40"/>
      <c r="N34" s="2"/>
    </row>
    <row r="35" spans="1:14" ht="15.75" customHeight="1" thickBot="1">
      <c r="A35" s="14"/>
      <c r="B35" s="15"/>
      <c r="C35" s="15"/>
      <c r="D35" s="15"/>
      <c r="E35" s="15"/>
      <c r="F35" s="15"/>
      <c r="G35" s="15"/>
      <c r="H35" s="15"/>
      <c r="I35" s="15"/>
      <c r="J35" s="15"/>
      <c r="K35" s="15"/>
      <c r="L35" s="15"/>
      <c r="M35" s="16"/>
      <c r="N35" s="2"/>
    </row>
    <row r="36" spans="1:14" ht="15.75" customHeight="1"/>
    <row r="37" spans="1:14" ht="15.75" customHeight="1"/>
    <row r="38" spans="1:14" ht="15.75" customHeight="1"/>
    <row r="39" spans="1:14" ht="15.75" customHeight="1"/>
    <row r="40" spans="1:14" ht="15.75" customHeight="1"/>
    <row r="41" spans="1:14" ht="15.75" customHeight="1"/>
    <row r="42" spans="1:14" ht="15.75" customHeight="1"/>
    <row r="43" spans="1:14" ht="15.75" customHeight="1"/>
    <row r="44" spans="1:14" ht="15.75" customHeight="1"/>
    <row r="45" spans="1:14" ht="15.75" customHeight="1"/>
    <row r="46" spans="1:14" ht="15.75" customHeight="1"/>
    <row r="47" spans="1:14" ht="15.75" customHeight="1"/>
    <row r="48" spans="1:14"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sheetData>
  <mergeCells count="39">
    <mergeCell ref="C28:K28"/>
    <mergeCell ref="C33:K33"/>
    <mergeCell ref="C34:K34"/>
    <mergeCell ref="B29:L29"/>
    <mergeCell ref="B24:M24"/>
    <mergeCell ref="B31:C31"/>
    <mergeCell ref="B26:F26"/>
    <mergeCell ref="J16:J17"/>
    <mergeCell ref="E18:E19"/>
    <mergeCell ref="A22:M22"/>
    <mergeCell ref="A18:A19"/>
    <mergeCell ref="B18:B19"/>
    <mergeCell ref="C18:C19"/>
    <mergeCell ref="D18:D19"/>
    <mergeCell ref="M18:M19"/>
    <mergeCell ref="J18:J19"/>
    <mergeCell ref="K18:K19"/>
    <mergeCell ref="L18:L19"/>
    <mergeCell ref="D16:D17"/>
    <mergeCell ref="E16:E17"/>
    <mergeCell ref="F16:F17"/>
    <mergeCell ref="G16:G17"/>
    <mergeCell ref="I16:I17"/>
    <mergeCell ref="H16:H17"/>
    <mergeCell ref="M2:M3"/>
    <mergeCell ref="M4:M5"/>
    <mergeCell ref="A8:M8"/>
    <mergeCell ref="A9:M9"/>
    <mergeCell ref="A10:M10"/>
    <mergeCell ref="A11:M11"/>
    <mergeCell ref="A13:M13"/>
    <mergeCell ref="A14:M14"/>
    <mergeCell ref="A15:M15"/>
    <mergeCell ref="K16:K17"/>
    <mergeCell ref="L16:L17"/>
    <mergeCell ref="M16:M17"/>
    <mergeCell ref="A16:A17"/>
    <mergeCell ref="B16:B17"/>
    <mergeCell ref="C16:C17"/>
  </mergeCells>
  <printOptions horizontalCentered="1"/>
  <pageMargins left="0.51181102362204722" right="0.51181102362204722" top="0.78740157480314965" bottom="0.78740157480314965" header="0" footer="0"/>
  <pageSetup paperSize="9" scale="5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Plan1</vt:lpstr>
      <vt:lpstr>Plan1!Area_de_impressao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hardman</dc:creator>
  <cp:lastModifiedBy>simas</cp:lastModifiedBy>
  <cp:lastPrinted>2023-11-21T20:54:07Z</cp:lastPrinted>
  <dcterms:created xsi:type="dcterms:W3CDTF">2023-02-27T13:23:18Z</dcterms:created>
  <dcterms:modified xsi:type="dcterms:W3CDTF">2024-03-13T16:53:45Z</dcterms:modified>
</cp:coreProperties>
</file>